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19815" windowHeight="7860"/>
  </bookViews>
  <sheets>
    <sheet name="Sheet1" sheetId="1" r:id="rId1"/>
    <sheet name="Sheet2" sheetId="2" r:id="rId2"/>
    <sheet name="Sheet3" sheetId="3" r:id="rId3"/>
  </sheets>
  <definedNames>
    <definedName name="_xlnm.Print_Area" localSheetId="0">Sheet1!$A$1:$S$29</definedName>
  </definedNames>
  <calcPr calcId="144525"/>
</workbook>
</file>

<file path=xl/sharedStrings.xml><?xml version="1.0" encoding="utf-8"?>
<sst xmlns="http://schemas.openxmlformats.org/spreadsheetml/2006/main" count="123" uniqueCount="74">
  <si>
    <r>
      <rPr>
        <b/>
        <sz val="26"/>
        <color theme="1"/>
        <rFont val="宋体"/>
        <charset val="134"/>
      </rPr>
      <t>霍邱县（行蓄洪区）国有土地上被征收</t>
    </r>
    <r>
      <rPr>
        <b/>
        <sz val="26"/>
        <color theme="1"/>
        <rFont val="Times New Roman"/>
        <charset val="134"/>
      </rPr>
      <t xml:space="preserve">
</t>
    </r>
    <r>
      <rPr>
        <b/>
        <sz val="26"/>
        <color theme="1"/>
        <rFont val="宋体"/>
        <charset val="134"/>
      </rPr>
      <t>房屋及附属物调查摸底公示表</t>
    </r>
  </si>
  <si>
    <r>
      <rPr>
        <sz val="20"/>
        <color theme="1"/>
        <rFont val="宋体"/>
        <charset val="134"/>
      </rPr>
      <t xml:space="preserve">      姓名：王后新</t>
    </r>
    <r>
      <rPr>
        <sz val="20"/>
        <color theme="1"/>
        <rFont val="Times New Roman"/>
        <charset val="134"/>
      </rPr>
      <t xml:space="preserve">                              </t>
    </r>
    <r>
      <rPr>
        <sz val="20"/>
        <color theme="1"/>
        <rFont val="宋体"/>
        <charset val="134"/>
      </rPr>
      <t>编号：B30</t>
    </r>
    <r>
      <rPr>
        <sz val="20"/>
        <color theme="1"/>
        <rFont val="Times New Roman"/>
        <charset val="134"/>
      </rPr>
      <t xml:space="preserve">                                </t>
    </r>
    <r>
      <rPr>
        <sz val="20"/>
        <color theme="1"/>
        <rFont val="宋体"/>
        <charset val="134"/>
      </rPr>
      <t>一榜</t>
    </r>
  </si>
  <si>
    <t>房    屋</t>
  </si>
  <si>
    <t>结构</t>
  </si>
  <si>
    <t>等级</t>
  </si>
  <si>
    <t>用途</t>
  </si>
  <si>
    <r>
      <rPr>
        <sz val="16"/>
        <color theme="1"/>
        <rFont val="仿宋_GB2312"/>
        <charset val="134"/>
      </rPr>
      <t>建筑面积（㎡）</t>
    </r>
  </si>
  <si>
    <r>
      <rPr>
        <sz val="16"/>
        <color theme="1"/>
        <rFont val="宋体"/>
        <charset val="134"/>
      </rPr>
      <t>备注</t>
    </r>
  </si>
  <si>
    <r>
      <rPr>
        <sz val="14"/>
        <color theme="1"/>
        <rFont val="Times New Roman"/>
        <charset val="134"/>
      </rPr>
      <t xml:space="preserve">  2012</t>
    </r>
    <r>
      <rPr>
        <sz val="14"/>
        <color theme="1"/>
        <rFont val="宋体"/>
        <charset val="134"/>
      </rPr>
      <t>年航测图有标注</t>
    </r>
    <r>
      <rPr>
        <sz val="14"/>
        <color theme="1"/>
        <rFont val="Times New Roman"/>
        <charset val="134"/>
      </rPr>
      <t xml:space="preserve">
</t>
    </r>
    <r>
      <rPr>
        <sz val="14"/>
        <color theme="1"/>
        <rFont val="宋体"/>
        <charset val="134"/>
      </rPr>
      <t>面积</t>
    </r>
  </si>
  <si>
    <r>
      <rPr>
        <sz val="14"/>
        <color theme="1"/>
        <rFont val="Times New Roman"/>
        <charset val="134"/>
      </rPr>
      <t>2012</t>
    </r>
    <r>
      <rPr>
        <sz val="14"/>
        <color theme="1"/>
        <rFont val="宋体"/>
        <charset val="134"/>
      </rPr>
      <t>年航测图无标注</t>
    </r>
    <r>
      <rPr>
        <sz val="14"/>
        <color theme="1"/>
        <rFont val="Times New Roman"/>
        <charset val="134"/>
      </rPr>
      <t xml:space="preserve">
</t>
    </r>
    <r>
      <rPr>
        <sz val="14"/>
        <color theme="1"/>
        <rFont val="宋体"/>
        <charset val="134"/>
      </rPr>
      <t>面积</t>
    </r>
  </si>
  <si>
    <t>混合</t>
  </si>
  <si>
    <t>一</t>
  </si>
  <si>
    <t>二</t>
  </si>
  <si>
    <t>砖木</t>
  </si>
  <si>
    <t>合计</t>
  </si>
  <si>
    <t>装潢及附属物</t>
  </si>
  <si>
    <r>
      <rPr>
        <sz val="12"/>
        <color theme="1"/>
        <rFont val="Times New Roman"/>
        <charset val="134"/>
      </rPr>
      <t>1</t>
    </r>
    <r>
      <rPr>
        <sz val="12"/>
        <color theme="1"/>
        <rFont val="宋体"/>
        <charset val="134"/>
      </rPr>
      <t>、电表</t>
    </r>
  </si>
  <si>
    <r>
      <rPr>
        <sz val="12"/>
        <color theme="1"/>
        <rFont val="宋体"/>
        <charset val="134"/>
      </rPr>
      <t>户</t>
    </r>
  </si>
  <si>
    <r>
      <rPr>
        <sz val="12"/>
        <color theme="1"/>
        <rFont val="Times New Roman"/>
        <charset val="134"/>
      </rPr>
      <t>2</t>
    </r>
    <r>
      <rPr>
        <sz val="12"/>
        <color theme="1"/>
        <rFont val="宋体"/>
        <charset val="134"/>
      </rPr>
      <t>、水表</t>
    </r>
  </si>
  <si>
    <r>
      <rPr>
        <sz val="12"/>
        <color theme="1"/>
        <rFont val="Times New Roman"/>
        <charset val="134"/>
      </rPr>
      <t>27</t>
    </r>
    <r>
      <rPr>
        <sz val="12"/>
        <color theme="1"/>
        <rFont val="宋体"/>
        <charset val="134"/>
      </rPr>
      <t>、铁管扶手</t>
    </r>
  </si>
  <si>
    <r>
      <rPr>
        <sz val="12"/>
        <color theme="1"/>
        <rFont val="宋体"/>
        <charset val="134"/>
      </rPr>
      <t>米</t>
    </r>
  </si>
  <si>
    <r>
      <rPr>
        <sz val="12"/>
        <color theme="1"/>
        <rFont val="Times New Roman"/>
        <charset val="134"/>
      </rPr>
      <t>28</t>
    </r>
    <r>
      <rPr>
        <sz val="12"/>
        <color theme="1"/>
        <rFont val="宋体"/>
        <charset val="134"/>
      </rPr>
      <t>、木</t>
    </r>
    <r>
      <rPr>
        <sz val="12"/>
        <color theme="1"/>
        <rFont val="Times New Roman"/>
        <charset val="134"/>
      </rPr>
      <t>(</t>
    </r>
    <r>
      <rPr>
        <sz val="12"/>
        <color theme="1"/>
        <rFont val="宋体"/>
        <charset val="134"/>
      </rPr>
      <t>不锈钢</t>
    </r>
    <r>
      <rPr>
        <sz val="12"/>
        <color theme="1"/>
        <rFont val="Times New Roman"/>
        <charset val="134"/>
      </rPr>
      <t>)</t>
    </r>
    <r>
      <rPr>
        <sz val="12"/>
        <color theme="1"/>
        <rFont val="宋体"/>
        <charset val="134"/>
      </rPr>
      <t>扶手</t>
    </r>
  </si>
  <si>
    <r>
      <rPr>
        <sz val="12"/>
        <color theme="1"/>
        <rFont val="仿宋"/>
        <charset val="134"/>
      </rPr>
      <t>米</t>
    </r>
  </si>
  <si>
    <r>
      <rPr>
        <sz val="12"/>
        <color theme="1"/>
        <rFont val="Times New Roman"/>
        <charset val="134"/>
      </rPr>
      <t>3</t>
    </r>
    <r>
      <rPr>
        <sz val="12"/>
        <color theme="1"/>
        <rFont val="宋体"/>
        <charset val="134"/>
      </rPr>
      <t>、数字</t>
    </r>
    <r>
      <rPr>
        <sz val="12"/>
        <color theme="1"/>
        <rFont val="Times New Roman"/>
        <charset val="134"/>
      </rPr>
      <t>(</t>
    </r>
    <r>
      <rPr>
        <sz val="12"/>
        <color theme="1"/>
        <rFont val="宋体"/>
        <charset val="134"/>
      </rPr>
      <t>宽带</t>
    </r>
    <r>
      <rPr>
        <sz val="12"/>
        <color theme="1"/>
        <rFont val="Times New Roman"/>
        <charset val="134"/>
      </rPr>
      <t>)</t>
    </r>
  </si>
  <si>
    <t>4、燃气</t>
  </si>
  <si>
    <r>
      <rPr>
        <sz val="12"/>
        <color theme="1"/>
        <rFont val="Times New Roman"/>
        <charset val="134"/>
      </rPr>
      <t>29</t>
    </r>
    <r>
      <rPr>
        <sz val="12"/>
        <color theme="1"/>
        <rFont val="宋体"/>
        <charset val="134"/>
      </rPr>
      <t>、影视墙精装</t>
    </r>
  </si>
  <si>
    <r>
      <rPr>
        <sz val="12"/>
        <color theme="1"/>
        <rFont val="宋体"/>
        <charset val="134"/>
      </rPr>
      <t>㎡</t>
    </r>
  </si>
  <si>
    <r>
      <rPr>
        <sz val="12"/>
        <color theme="1"/>
        <rFont val="Times New Roman"/>
        <charset val="134"/>
      </rPr>
      <t>30</t>
    </r>
    <r>
      <rPr>
        <sz val="12"/>
        <color theme="1"/>
        <rFont val="宋体"/>
        <charset val="134"/>
      </rPr>
      <t>、影视墙简装</t>
    </r>
  </si>
  <si>
    <r>
      <rPr>
        <sz val="12"/>
        <color theme="1"/>
        <rFont val="仿宋"/>
        <charset val="134"/>
      </rPr>
      <t>㎡</t>
    </r>
  </si>
  <si>
    <r>
      <rPr>
        <sz val="12"/>
        <color theme="1"/>
        <rFont val="Times New Roman"/>
        <charset val="134"/>
      </rPr>
      <t>5</t>
    </r>
    <r>
      <rPr>
        <sz val="12"/>
        <color theme="1"/>
        <rFont val="宋体"/>
        <charset val="134"/>
      </rPr>
      <t>、挂式空调</t>
    </r>
  </si>
  <si>
    <r>
      <rPr>
        <sz val="12"/>
        <color theme="1"/>
        <rFont val="宋体"/>
        <charset val="134"/>
      </rPr>
      <t>个</t>
    </r>
  </si>
  <si>
    <r>
      <rPr>
        <sz val="12"/>
        <color theme="1"/>
        <rFont val="Times New Roman"/>
        <charset val="134"/>
      </rPr>
      <t>6</t>
    </r>
    <r>
      <rPr>
        <sz val="12"/>
        <color theme="1"/>
        <rFont val="宋体"/>
        <charset val="134"/>
      </rPr>
      <t>、柜式空调</t>
    </r>
  </si>
  <si>
    <r>
      <rPr>
        <sz val="12"/>
        <color theme="1"/>
        <rFont val="Times New Roman"/>
        <charset val="134"/>
      </rPr>
      <t>31</t>
    </r>
    <r>
      <rPr>
        <sz val="12"/>
        <color theme="1"/>
        <rFont val="宋体"/>
        <charset val="134"/>
      </rPr>
      <t>、普通雨棚</t>
    </r>
  </si>
  <si>
    <r>
      <rPr>
        <sz val="12"/>
        <color theme="1"/>
        <rFont val="Times New Roman"/>
        <charset val="134"/>
      </rPr>
      <t>32</t>
    </r>
    <r>
      <rPr>
        <sz val="12"/>
        <color theme="1"/>
        <rFont val="宋体"/>
        <charset val="134"/>
      </rPr>
      <t>、彩钢瓦雨棚</t>
    </r>
  </si>
  <si>
    <r>
      <rPr>
        <sz val="12"/>
        <color theme="1"/>
        <rFont val="Times New Roman"/>
        <charset val="134"/>
      </rPr>
      <t>7</t>
    </r>
    <r>
      <rPr>
        <sz val="12"/>
        <color theme="1"/>
        <rFont val="宋体"/>
        <charset val="134"/>
      </rPr>
      <t>、整体橱柜</t>
    </r>
  </si>
  <si>
    <r>
      <rPr>
        <sz val="12"/>
        <color theme="1"/>
        <rFont val="Times New Roman"/>
        <charset val="134"/>
      </rPr>
      <t>8</t>
    </r>
    <r>
      <rPr>
        <sz val="12"/>
        <color theme="1"/>
        <rFont val="宋体"/>
        <charset val="134"/>
      </rPr>
      <t>、灶台</t>
    </r>
  </si>
  <si>
    <r>
      <rPr>
        <sz val="12"/>
        <color theme="1"/>
        <rFont val="Times New Roman"/>
        <charset val="134"/>
      </rPr>
      <t>33</t>
    </r>
    <r>
      <rPr>
        <sz val="12"/>
        <color theme="1"/>
        <rFont val="宋体"/>
        <charset val="134"/>
      </rPr>
      <t>、普通隔热层</t>
    </r>
  </si>
  <si>
    <r>
      <rPr>
        <sz val="12"/>
        <color theme="1"/>
        <rFont val="Times New Roman"/>
        <charset val="134"/>
      </rPr>
      <t>34</t>
    </r>
    <r>
      <rPr>
        <sz val="12"/>
        <color theme="1"/>
        <rFont val="宋体"/>
        <charset val="134"/>
      </rPr>
      <t>、琉璃瓦隔热层</t>
    </r>
  </si>
  <si>
    <r>
      <rPr>
        <sz val="12"/>
        <color theme="1"/>
        <rFont val="Times New Roman"/>
        <charset val="134"/>
      </rPr>
      <t>9</t>
    </r>
    <r>
      <rPr>
        <sz val="12"/>
        <color theme="1"/>
        <rFont val="宋体"/>
        <charset val="134"/>
      </rPr>
      <t>、太阳能</t>
    </r>
  </si>
  <si>
    <t>10、电热水器</t>
  </si>
  <si>
    <r>
      <rPr>
        <sz val="12"/>
        <color theme="1"/>
        <rFont val="Times New Roman"/>
        <charset val="134"/>
      </rPr>
      <t>35</t>
    </r>
    <r>
      <rPr>
        <sz val="12"/>
        <color theme="1"/>
        <rFont val="宋体"/>
        <charset val="134"/>
      </rPr>
      <t>、扣板</t>
    </r>
  </si>
  <si>
    <r>
      <rPr>
        <sz val="12"/>
        <color theme="1"/>
        <rFont val="Times New Roman"/>
        <charset val="134"/>
      </rPr>
      <t>36</t>
    </r>
    <r>
      <rPr>
        <sz val="12"/>
        <color theme="1"/>
        <rFont val="宋体"/>
        <charset val="134"/>
      </rPr>
      <t>、石膏吊顶</t>
    </r>
  </si>
  <si>
    <r>
      <rPr>
        <sz val="12"/>
        <color theme="1"/>
        <rFont val="Times New Roman"/>
        <charset val="134"/>
      </rPr>
      <t>11</t>
    </r>
    <r>
      <rPr>
        <sz val="12"/>
        <color theme="1"/>
        <rFont val="宋体"/>
        <charset val="134"/>
      </rPr>
      <t>、抽烟机</t>
    </r>
  </si>
  <si>
    <r>
      <rPr>
        <sz val="12"/>
        <color theme="1"/>
        <rFont val="Times New Roman"/>
        <charset val="134"/>
      </rPr>
      <t>12</t>
    </r>
    <r>
      <rPr>
        <sz val="12"/>
        <color theme="1"/>
        <rFont val="宋体"/>
        <charset val="134"/>
      </rPr>
      <t>、成品面盆</t>
    </r>
  </si>
  <si>
    <r>
      <rPr>
        <sz val="12"/>
        <color theme="1"/>
        <rFont val="Times New Roman"/>
        <charset val="134"/>
      </rPr>
      <t>37</t>
    </r>
    <r>
      <rPr>
        <sz val="12"/>
        <color theme="1"/>
        <rFont val="宋体"/>
        <charset val="134"/>
      </rPr>
      <t>、墙面软包</t>
    </r>
  </si>
  <si>
    <t>38、墙纸</t>
  </si>
  <si>
    <r>
      <rPr>
        <sz val="12"/>
        <color theme="1"/>
        <rFont val="Times New Roman"/>
        <charset val="134"/>
      </rPr>
      <t>13</t>
    </r>
    <r>
      <rPr>
        <sz val="12"/>
        <color theme="1"/>
        <rFont val="宋体"/>
        <charset val="134"/>
      </rPr>
      <t>、水池</t>
    </r>
  </si>
  <si>
    <r>
      <rPr>
        <sz val="12"/>
        <color theme="1"/>
        <rFont val="Times New Roman"/>
        <charset val="134"/>
      </rPr>
      <t>14</t>
    </r>
    <r>
      <rPr>
        <sz val="12"/>
        <color theme="1"/>
        <rFont val="宋体"/>
        <charset val="134"/>
      </rPr>
      <t>、坐便器</t>
    </r>
  </si>
  <si>
    <r>
      <rPr>
        <sz val="12"/>
        <color theme="1"/>
        <rFont val="Times New Roman"/>
        <charset val="134"/>
      </rPr>
      <t>39</t>
    </r>
    <r>
      <rPr>
        <sz val="12"/>
        <color theme="1"/>
        <rFont val="宋体"/>
        <charset val="134"/>
      </rPr>
      <t>、乳胶漆</t>
    </r>
  </si>
  <si>
    <r>
      <rPr>
        <sz val="12"/>
        <color theme="1"/>
        <rFont val="Times New Roman"/>
        <charset val="134"/>
      </rPr>
      <t>40</t>
    </r>
    <r>
      <rPr>
        <sz val="12"/>
        <color theme="1"/>
        <rFont val="宋体"/>
        <charset val="134"/>
      </rPr>
      <t>、墙面瓷砖</t>
    </r>
  </si>
  <si>
    <r>
      <rPr>
        <sz val="12"/>
        <color theme="1"/>
        <rFont val="Times New Roman"/>
        <charset val="134"/>
      </rPr>
      <t>15</t>
    </r>
    <r>
      <rPr>
        <sz val="12"/>
        <color theme="1"/>
        <rFont val="宋体"/>
        <charset val="134"/>
      </rPr>
      <t>、砖围墙</t>
    </r>
    <r>
      <rPr>
        <sz val="12"/>
        <color theme="1"/>
        <rFont val="Times New Roman"/>
        <charset val="134"/>
      </rPr>
      <t>(24#)</t>
    </r>
  </si>
  <si>
    <t>大理石面盆</t>
  </si>
  <si>
    <r>
      <rPr>
        <sz val="12"/>
        <color theme="1"/>
        <rFont val="Times New Roman"/>
        <charset val="134"/>
      </rPr>
      <t>41</t>
    </r>
    <r>
      <rPr>
        <sz val="12"/>
        <color theme="1"/>
        <rFont val="宋体"/>
        <charset val="134"/>
      </rPr>
      <t>、整体壁柜</t>
    </r>
  </si>
  <si>
    <r>
      <rPr>
        <sz val="12"/>
        <color theme="1"/>
        <rFont val="Times New Roman"/>
        <charset val="134"/>
      </rPr>
      <t>42</t>
    </r>
    <r>
      <rPr>
        <sz val="12"/>
        <color theme="1"/>
        <rFont val="宋体"/>
        <charset val="134"/>
      </rPr>
      <t>、普通壁柜</t>
    </r>
  </si>
  <si>
    <r>
      <rPr>
        <sz val="12"/>
        <color theme="1"/>
        <rFont val="Times New Roman"/>
        <charset val="134"/>
      </rPr>
      <t>17</t>
    </r>
    <r>
      <rPr>
        <sz val="12"/>
        <color theme="1"/>
        <rFont val="宋体"/>
        <charset val="134"/>
      </rPr>
      <t>、水泥地坪</t>
    </r>
  </si>
  <si>
    <r>
      <rPr>
        <sz val="12"/>
        <color theme="1"/>
        <rFont val="Times New Roman"/>
        <charset val="134"/>
      </rPr>
      <t>18</t>
    </r>
    <r>
      <rPr>
        <sz val="12"/>
        <color theme="1"/>
        <rFont val="宋体"/>
        <charset val="134"/>
      </rPr>
      <t>、水龙头</t>
    </r>
  </si>
  <si>
    <r>
      <rPr>
        <sz val="12"/>
        <color theme="1"/>
        <rFont val="Times New Roman"/>
        <charset val="134"/>
      </rPr>
      <t>43</t>
    </r>
    <r>
      <rPr>
        <sz val="12"/>
        <color theme="1"/>
        <rFont val="宋体"/>
        <charset val="134"/>
      </rPr>
      <t>、水刷石墙面</t>
    </r>
  </si>
  <si>
    <r>
      <rPr>
        <sz val="12"/>
        <color theme="1"/>
        <rFont val="Times New Roman"/>
        <charset val="134"/>
      </rPr>
      <t>44</t>
    </r>
    <r>
      <rPr>
        <sz val="12"/>
        <color theme="1"/>
        <rFont val="宋体"/>
        <charset val="134"/>
      </rPr>
      <t>、水磨石地面</t>
    </r>
  </si>
  <si>
    <r>
      <rPr>
        <sz val="12"/>
        <color theme="1"/>
        <rFont val="Times New Roman"/>
        <charset val="134"/>
      </rPr>
      <t>19</t>
    </r>
    <r>
      <rPr>
        <sz val="12"/>
        <color theme="1"/>
        <rFont val="宋体"/>
        <charset val="134"/>
      </rPr>
      <t>、铝合金门窗</t>
    </r>
  </si>
  <si>
    <r>
      <rPr>
        <sz val="12"/>
        <color theme="1"/>
        <rFont val="Times New Roman"/>
        <charset val="134"/>
      </rPr>
      <t>20</t>
    </r>
    <r>
      <rPr>
        <sz val="12"/>
        <color theme="1"/>
        <rFont val="宋体"/>
        <charset val="134"/>
      </rPr>
      <t>、塑钢门窗</t>
    </r>
  </si>
  <si>
    <r>
      <rPr>
        <sz val="12"/>
        <color theme="1"/>
        <rFont val="Times New Roman"/>
        <charset val="134"/>
      </rPr>
      <t>45</t>
    </r>
    <r>
      <rPr>
        <sz val="12"/>
        <color theme="1"/>
        <rFont val="宋体"/>
        <charset val="134"/>
      </rPr>
      <t>、强化木地板</t>
    </r>
  </si>
  <si>
    <r>
      <rPr>
        <sz val="12"/>
        <color theme="1"/>
        <rFont val="Times New Roman"/>
        <charset val="134"/>
      </rPr>
      <t>46</t>
    </r>
    <r>
      <rPr>
        <sz val="12"/>
        <color theme="1"/>
        <rFont val="宋体"/>
        <charset val="134"/>
      </rPr>
      <t>、实木地板</t>
    </r>
  </si>
  <si>
    <r>
      <rPr>
        <sz val="12"/>
        <color theme="1"/>
        <rFont val="Times New Roman"/>
        <charset val="134"/>
      </rPr>
      <t>21</t>
    </r>
    <r>
      <rPr>
        <sz val="12"/>
        <color theme="1"/>
        <rFont val="宋体"/>
        <charset val="134"/>
      </rPr>
      <t>、不锈钢门窗</t>
    </r>
  </si>
  <si>
    <t>推拉门</t>
  </si>
  <si>
    <r>
      <rPr>
        <sz val="12"/>
        <color theme="1"/>
        <rFont val="Times New Roman"/>
        <charset val="134"/>
      </rPr>
      <t>47</t>
    </r>
    <r>
      <rPr>
        <sz val="12"/>
        <color theme="1"/>
        <rFont val="宋体"/>
        <charset val="134"/>
      </rPr>
      <t>、普通地板砖</t>
    </r>
  </si>
  <si>
    <r>
      <rPr>
        <sz val="12"/>
        <color theme="1"/>
        <rFont val="Times New Roman"/>
        <charset val="134"/>
      </rPr>
      <t>48</t>
    </r>
    <r>
      <rPr>
        <sz val="12"/>
        <color theme="1"/>
        <rFont val="宋体"/>
        <charset val="134"/>
      </rPr>
      <t>、玻化地板砖</t>
    </r>
  </si>
  <si>
    <r>
      <rPr>
        <sz val="12"/>
        <color theme="1"/>
        <rFont val="Times New Roman"/>
        <charset val="134"/>
      </rPr>
      <t>23</t>
    </r>
    <r>
      <rPr>
        <sz val="12"/>
        <color theme="1"/>
        <rFont val="宋体"/>
        <charset val="134"/>
      </rPr>
      <t>、铁（卷帘）门</t>
    </r>
  </si>
  <si>
    <r>
      <rPr>
        <sz val="12"/>
        <color theme="1"/>
        <rFont val="Times New Roman"/>
        <charset val="134"/>
      </rPr>
      <t>24</t>
    </r>
    <r>
      <rPr>
        <sz val="12"/>
        <color theme="1"/>
        <rFont val="宋体"/>
        <charset val="134"/>
      </rPr>
      <t>、成品防撬门</t>
    </r>
  </si>
  <si>
    <r>
      <rPr>
        <sz val="12"/>
        <color theme="1"/>
        <rFont val="Times New Roman"/>
        <charset val="134"/>
      </rPr>
      <t>49</t>
    </r>
    <r>
      <rPr>
        <sz val="12"/>
        <color theme="1"/>
        <rFont val="宋体"/>
        <charset val="134"/>
      </rPr>
      <t>、大理石地面</t>
    </r>
  </si>
  <si>
    <r>
      <rPr>
        <sz val="12"/>
        <color theme="1"/>
        <rFont val="Times New Roman"/>
        <charset val="134"/>
      </rPr>
      <t>50</t>
    </r>
    <r>
      <rPr>
        <sz val="12"/>
        <color theme="1"/>
        <rFont val="宋体"/>
        <charset val="134"/>
      </rPr>
      <t>、碎大理石</t>
    </r>
  </si>
  <si>
    <r>
      <rPr>
        <sz val="12"/>
        <color theme="1"/>
        <rFont val="Times New Roman"/>
        <charset val="134"/>
      </rPr>
      <t>25</t>
    </r>
    <r>
      <rPr>
        <sz val="12"/>
        <color theme="1"/>
        <rFont val="宋体"/>
        <charset val="134"/>
      </rPr>
      <t>、双包门</t>
    </r>
  </si>
  <si>
    <r>
      <rPr>
        <sz val="12"/>
        <color theme="1"/>
        <rFont val="Times New Roman"/>
        <charset val="134"/>
      </rPr>
      <t>26</t>
    </r>
    <r>
      <rPr>
        <sz val="12"/>
        <color theme="1"/>
        <rFont val="宋体"/>
        <charset val="134"/>
      </rPr>
      <t>、单独门窗套</t>
    </r>
  </si>
  <si>
    <r>
      <rPr>
        <sz val="12"/>
        <color theme="1"/>
        <rFont val="Times New Roman"/>
        <charset val="134"/>
      </rPr>
      <t>51</t>
    </r>
    <r>
      <rPr>
        <sz val="12"/>
        <color theme="1"/>
        <rFont val="宋体"/>
        <charset val="134"/>
      </rPr>
      <t>、砖混门楼</t>
    </r>
  </si>
  <si>
    <t>霍邱县（行蓄洪区）国有土地征迁指挥部办公室</t>
  </si>
</sst>
</file>

<file path=xl/styles.xml><?xml version="1.0" encoding="utf-8"?>
<styleSheet xmlns="http://schemas.openxmlformats.org/spreadsheetml/2006/main">
  <numFmts count="5">
    <numFmt numFmtId="42" formatCode="_ &quot;￥&quot;* #,##0_ ;_ &quot;￥&quot;* \-#,##0_ ;_ &quot;￥&quot;* &quot;-&quot;_ ;_ @_ "/>
    <numFmt numFmtId="44" formatCode="_ &quot;￥&quot;* #,##0.00_ ;_ &quot;￥&quot;* \-#,##0.00_ ;_ &quot;￥&quot;* &quot;-&quot;??_ ;_ @_ "/>
    <numFmt numFmtId="41" formatCode="_ * #,##0_ ;_ * \-#,##0_ ;_ * &quot;-&quot;_ ;_ @_ "/>
    <numFmt numFmtId="43" formatCode="_ * #,##0.00_ ;_ * \-#,##0.00_ ;_ * &quot;-&quot;??_ ;_ @_ "/>
    <numFmt numFmtId="176" formatCode="0.00_ "/>
  </numFmts>
  <fonts count="40">
    <font>
      <sz val="11"/>
      <color theme="1"/>
      <name val="宋体"/>
      <charset val="134"/>
      <scheme val="minor"/>
    </font>
    <font>
      <sz val="11"/>
      <color theme="1"/>
      <name val="Times New Roman"/>
      <charset val="134"/>
    </font>
    <font>
      <b/>
      <sz val="26"/>
      <color theme="1"/>
      <name val="宋体"/>
      <charset val="134"/>
    </font>
    <font>
      <b/>
      <sz val="30"/>
      <color theme="1"/>
      <name val="Times New Roman"/>
      <charset val="134"/>
    </font>
    <font>
      <sz val="20"/>
      <color theme="1"/>
      <name val="宋体"/>
      <charset val="134"/>
    </font>
    <font>
      <sz val="20"/>
      <color theme="1"/>
      <name val="Times New Roman"/>
      <charset val="134"/>
    </font>
    <font>
      <sz val="18"/>
      <color theme="1"/>
      <name val="宋体"/>
      <charset val="134"/>
    </font>
    <font>
      <sz val="20"/>
      <color theme="1"/>
      <name val="仿宋_GB2312"/>
      <charset val="134"/>
    </font>
    <font>
      <sz val="18"/>
      <color theme="1"/>
      <name val="Times New Roman"/>
      <charset val="134"/>
    </font>
    <font>
      <sz val="18"/>
      <color theme="1"/>
      <name val="仿宋_GB2312"/>
      <charset val="134"/>
    </font>
    <font>
      <sz val="16"/>
      <color theme="1"/>
      <name val="宋体"/>
      <charset val="134"/>
    </font>
    <font>
      <sz val="16"/>
      <color theme="1"/>
      <name val="Times New Roman"/>
      <charset val="134"/>
    </font>
    <font>
      <sz val="12"/>
      <color theme="1"/>
      <name val="Times New Roman"/>
      <charset val="134"/>
    </font>
    <font>
      <sz val="12"/>
      <color theme="1"/>
      <name val="宋体"/>
      <charset val="134"/>
    </font>
    <font>
      <b/>
      <sz val="14"/>
      <color theme="1"/>
      <name val="Times New Roman"/>
      <charset val="134"/>
    </font>
    <font>
      <sz val="14"/>
      <color theme="1"/>
      <name val="Times New Roman"/>
      <charset val="134"/>
    </font>
    <font>
      <sz val="12"/>
      <color theme="1"/>
      <name val="仿宋"/>
      <charset val="134"/>
    </font>
    <font>
      <b/>
      <sz val="12"/>
      <color theme="1"/>
      <name val="Times New Roman"/>
      <charset val="134"/>
    </font>
    <font>
      <sz val="11"/>
      <color theme="0"/>
      <name val="宋体"/>
      <charset val="0"/>
      <scheme val="minor"/>
    </font>
    <font>
      <b/>
      <sz val="11"/>
      <color rgb="FF3F3F3F"/>
      <name val="宋体"/>
      <charset val="0"/>
      <scheme val="minor"/>
    </font>
    <font>
      <sz val="11"/>
      <color rgb="FFFF0000"/>
      <name val="宋体"/>
      <charset val="0"/>
      <scheme val="minor"/>
    </font>
    <font>
      <sz val="11"/>
      <color theme="1"/>
      <name val="宋体"/>
      <charset val="0"/>
      <scheme val="minor"/>
    </font>
    <font>
      <b/>
      <sz val="11"/>
      <color theme="3"/>
      <name val="宋体"/>
      <charset val="134"/>
      <scheme val="minor"/>
    </font>
    <font>
      <u/>
      <sz val="11"/>
      <color rgb="FF800080"/>
      <name val="宋体"/>
      <charset val="0"/>
      <scheme val="minor"/>
    </font>
    <font>
      <sz val="11"/>
      <color rgb="FF9C0006"/>
      <name val="宋体"/>
      <charset val="0"/>
      <scheme val="minor"/>
    </font>
    <font>
      <b/>
      <sz val="11"/>
      <color rgb="FFFFFFFF"/>
      <name val="宋体"/>
      <charset val="0"/>
      <scheme val="minor"/>
    </font>
    <font>
      <i/>
      <sz val="11"/>
      <color rgb="FF7F7F7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1"/>
      <color rgb="FFFA7D00"/>
      <name val="宋体"/>
      <charset val="0"/>
      <scheme val="minor"/>
    </font>
    <font>
      <b/>
      <sz val="18"/>
      <color theme="3"/>
      <name val="宋体"/>
      <charset val="134"/>
      <scheme val="minor"/>
    </font>
    <font>
      <sz val="11"/>
      <color rgb="FF9C6500"/>
      <name val="宋体"/>
      <charset val="0"/>
      <scheme val="minor"/>
    </font>
    <font>
      <sz val="11"/>
      <color rgb="FF3F3F76"/>
      <name val="宋体"/>
      <charset val="0"/>
      <scheme val="minor"/>
    </font>
    <font>
      <b/>
      <sz val="11"/>
      <color theme="1"/>
      <name val="宋体"/>
      <charset val="0"/>
      <scheme val="minor"/>
    </font>
    <font>
      <b/>
      <sz val="13"/>
      <color theme="3"/>
      <name val="宋体"/>
      <charset val="134"/>
      <scheme val="minor"/>
    </font>
    <font>
      <sz val="11"/>
      <color rgb="FF006100"/>
      <name val="宋体"/>
      <charset val="0"/>
      <scheme val="minor"/>
    </font>
    <font>
      <u/>
      <sz val="11"/>
      <color rgb="FF0000FF"/>
      <name val="宋体"/>
      <charset val="0"/>
      <scheme val="minor"/>
    </font>
    <font>
      <b/>
      <sz val="26"/>
      <color theme="1"/>
      <name val="Times New Roman"/>
      <charset val="134"/>
    </font>
    <font>
      <sz val="16"/>
      <color theme="1"/>
      <name val="仿宋_GB2312"/>
      <charset val="134"/>
    </font>
    <font>
      <sz val="14"/>
      <color theme="1"/>
      <name val="宋体"/>
      <charset val="134"/>
    </font>
  </fonts>
  <fills count="33">
    <fill>
      <patternFill patternType="none"/>
    </fill>
    <fill>
      <patternFill patternType="gray125"/>
    </fill>
    <fill>
      <patternFill patternType="solid">
        <fgColor theme="8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9" tint="0.399975585192419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theme="9" tint="0.799981688894314"/>
        <bgColor indexed="64"/>
      </patternFill>
    </fill>
  </fills>
  <borders count="22">
    <border>
      <left/>
      <right/>
      <top/>
      <bottom/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/>
      <diagonal/>
    </border>
    <border>
      <left/>
      <right/>
      <top style="thin">
        <color auto="1"/>
      </top>
      <bottom/>
      <diagonal/>
    </border>
    <border>
      <left/>
      <right style="thin">
        <color auto="1"/>
      </right>
      <top style="thin">
        <color auto="1"/>
      </top>
      <bottom/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/>
      <top/>
      <bottom/>
      <diagonal/>
    </border>
    <border>
      <left style="thin">
        <color auto="1"/>
      </left>
      <right/>
      <top/>
      <bottom style="thin">
        <color auto="1"/>
      </bottom>
      <diagonal/>
    </border>
    <border>
      <left/>
      <right/>
      <top/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/>
      <right style="thin">
        <color auto="1"/>
      </right>
      <top/>
      <bottom/>
      <diagonal/>
    </border>
    <border>
      <left/>
      <right style="thin">
        <color auto="1"/>
      </right>
      <top/>
      <bottom style="thin">
        <color auto="1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/>
      <bottom style="medium">
        <color theme="4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/>
      <right/>
      <top/>
      <bottom style="medium">
        <color theme="4" tint="0.499984740745262"/>
      </bottom>
      <diagonal/>
    </border>
  </borders>
  <cellStyleXfs count="49">
    <xf numFmtId="0" fontId="0" fillId="0" borderId="0">
      <alignment vertical="center"/>
    </xf>
    <xf numFmtId="42" fontId="0" fillId="0" borderId="0" applyFont="0" applyFill="0" applyBorder="0" applyAlignment="0" applyProtection="0">
      <alignment vertical="center"/>
    </xf>
    <xf numFmtId="0" fontId="21" fillId="19" borderId="0" applyNumberFormat="0" applyBorder="0" applyAlignment="0" applyProtection="0">
      <alignment vertical="center"/>
    </xf>
    <xf numFmtId="0" fontId="32" fillId="25" borderId="18" applyNumberFormat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0" fontId="21" fillId="13" borderId="0" applyNumberFormat="0" applyBorder="0" applyAlignment="0" applyProtection="0">
      <alignment vertical="center"/>
    </xf>
    <xf numFmtId="0" fontId="24" fillId="9" borderId="0" applyNumberFormat="0" applyBorder="0" applyAlignment="0" applyProtection="0">
      <alignment vertical="center"/>
    </xf>
    <xf numFmtId="43" fontId="0" fillId="0" borderId="0" applyFont="0" applyFill="0" applyBorder="0" applyAlignment="0" applyProtection="0">
      <alignment vertical="center"/>
    </xf>
    <xf numFmtId="0" fontId="18" fillId="16" borderId="0" applyNumberFormat="0" applyBorder="0" applyAlignment="0" applyProtection="0">
      <alignment vertical="center"/>
    </xf>
    <xf numFmtId="0" fontId="36" fillId="0" borderId="0" applyNumberForma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0" fontId="23" fillId="0" borderId="0" applyNumberFormat="0" applyFill="0" applyBorder="0" applyAlignment="0" applyProtection="0">
      <alignment vertical="center"/>
    </xf>
    <xf numFmtId="0" fontId="0" fillId="24" borderId="19" applyNumberFormat="0" applyFont="0" applyAlignment="0" applyProtection="0">
      <alignment vertical="center"/>
    </xf>
    <xf numFmtId="0" fontId="18" fillId="23" borderId="0" applyNumberFormat="0" applyBorder="0" applyAlignment="0" applyProtection="0">
      <alignment vertical="center"/>
    </xf>
    <xf numFmtId="0" fontId="22" fillId="0" borderId="0" applyNumberFormat="0" applyFill="0" applyBorder="0" applyAlignment="0" applyProtection="0">
      <alignment vertical="center"/>
    </xf>
    <xf numFmtId="0" fontId="20" fillId="0" borderId="0" applyNumberFormat="0" applyFill="0" applyBorder="0" applyAlignment="0" applyProtection="0">
      <alignment vertical="center"/>
    </xf>
    <xf numFmtId="0" fontId="30" fillId="0" borderId="0" applyNumberFormat="0" applyFill="0" applyBorder="0" applyAlignment="0" applyProtection="0">
      <alignment vertical="center"/>
    </xf>
    <xf numFmtId="0" fontId="26" fillId="0" borderId="0" applyNumberFormat="0" applyFill="0" applyBorder="0" applyAlignment="0" applyProtection="0">
      <alignment vertical="center"/>
    </xf>
    <xf numFmtId="0" fontId="28" fillId="0" borderId="17" applyNumberFormat="0" applyFill="0" applyAlignment="0" applyProtection="0">
      <alignment vertical="center"/>
    </xf>
    <xf numFmtId="0" fontId="34" fillId="0" borderId="17" applyNumberFormat="0" applyFill="0" applyAlignment="0" applyProtection="0">
      <alignment vertical="center"/>
    </xf>
    <xf numFmtId="0" fontId="18" fillId="15" borderId="0" applyNumberFormat="0" applyBorder="0" applyAlignment="0" applyProtection="0">
      <alignment vertical="center"/>
    </xf>
    <xf numFmtId="0" fontId="22" fillId="0" borderId="21" applyNumberFormat="0" applyFill="0" applyAlignment="0" applyProtection="0">
      <alignment vertical="center"/>
    </xf>
    <xf numFmtId="0" fontId="18" fillId="22" borderId="0" applyNumberFormat="0" applyBorder="0" applyAlignment="0" applyProtection="0">
      <alignment vertical="center"/>
    </xf>
    <xf numFmtId="0" fontId="19" fillId="5" borderId="14" applyNumberFormat="0" applyAlignment="0" applyProtection="0">
      <alignment vertical="center"/>
    </xf>
    <xf numFmtId="0" fontId="29" fillId="5" borderId="18" applyNumberFormat="0" applyAlignment="0" applyProtection="0">
      <alignment vertical="center"/>
    </xf>
    <xf numFmtId="0" fontId="25" fillId="12" borderId="15" applyNumberFormat="0" applyAlignment="0" applyProtection="0">
      <alignment vertical="center"/>
    </xf>
    <xf numFmtId="0" fontId="21" fillId="32" borderId="0" applyNumberFormat="0" applyBorder="0" applyAlignment="0" applyProtection="0">
      <alignment vertical="center"/>
    </xf>
    <xf numFmtId="0" fontId="18" fillId="28" borderId="0" applyNumberFormat="0" applyBorder="0" applyAlignment="0" applyProtection="0">
      <alignment vertical="center"/>
    </xf>
    <xf numFmtId="0" fontId="27" fillId="0" borderId="16" applyNumberFormat="0" applyFill="0" applyAlignment="0" applyProtection="0">
      <alignment vertical="center"/>
    </xf>
    <xf numFmtId="0" fontId="33" fillId="0" borderId="20" applyNumberFormat="0" applyFill="0" applyAlignment="0" applyProtection="0">
      <alignment vertical="center"/>
    </xf>
    <xf numFmtId="0" fontId="35" fillId="31" borderId="0" applyNumberFormat="0" applyBorder="0" applyAlignment="0" applyProtection="0">
      <alignment vertical="center"/>
    </xf>
    <xf numFmtId="0" fontId="31" fillId="21" borderId="0" applyNumberFormat="0" applyBorder="0" applyAlignment="0" applyProtection="0">
      <alignment vertical="center"/>
    </xf>
    <xf numFmtId="0" fontId="21" fillId="18" borderId="0" applyNumberFormat="0" applyBorder="0" applyAlignment="0" applyProtection="0">
      <alignment vertical="center"/>
    </xf>
    <xf numFmtId="0" fontId="18" fillId="4" borderId="0" applyNumberFormat="0" applyBorder="0" applyAlignment="0" applyProtection="0">
      <alignment vertical="center"/>
    </xf>
    <xf numFmtId="0" fontId="21" fillId="17" borderId="0" applyNumberFormat="0" applyBorder="0" applyAlignment="0" applyProtection="0">
      <alignment vertical="center"/>
    </xf>
    <xf numFmtId="0" fontId="21" fillId="11" borderId="0" applyNumberFormat="0" applyBorder="0" applyAlignment="0" applyProtection="0">
      <alignment vertical="center"/>
    </xf>
    <xf numFmtId="0" fontId="21" fillId="30" borderId="0" applyNumberFormat="0" applyBorder="0" applyAlignment="0" applyProtection="0">
      <alignment vertical="center"/>
    </xf>
    <xf numFmtId="0" fontId="21" fillId="8" borderId="0" applyNumberFormat="0" applyBorder="0" applyAlignment="0" applyProtection="0">
      <alignment vertical="center"/>
    </xf>
    <xf numFmtId="0" fontId="18" fillId="3" borderId="0" applyNumberFormat="0" applyBorder="0" applyAlignment="0" applyProtection="0">
      <alignment vertical="center"/>
    </xf>
    <xf numFmtId="0" fontId="18" fillId="27" borderId="0" applyNumberFormat="0" applyBorder="0" applyAlignment="0" applyProtection="0">
      <alignment vertical="center"/>
    </xf>
    <xf numFmtId="0" fontId="21" fillId="29" borderId="0" applyNumberFormat="0" applyBorder="0" applyAlignment="0" applyProtection="0">
      <alignment vertical="center"/>
    </xf>
    <xf numFmtId="0" fontId="21" fillId="7" borderId="0" applyNumberFormat="0" applyBorder="0" applyAlignment="0" applyProtection="0">
      <alignment vertical="center"/>
    </xf>
    <xf numFmtId="0" fontId="18" fillId="2" borderId="0" applyNumberFormat="0" applyBorder="0" applyAlignment="0" applyProtection="0">
      <alignment vertical="center"/>
    </xf>
    <xf numFmtId="0" fontId="21" fillId="10" borderId="0" applyNumberFormat="0" applyBorder="0" applyAlignment="0" applyProtection="0">
      <alignment vertical="center"/>
    </xf>
    <xf numFmtId="0" fontId="18" fillId="14" borderId="0" applyNumberFormat="0" applyBorder="0" applyAlignment="0" applyProtection="0">
      <alignment vertical="center"/>
    </xf>
    <xf numFmtId="0" fontId="18" fillId="26" borderId="0" applyNumberFormat="0" applyBorder="0" applyAlignment="0" applyProtection="0">
      <alignment vertical="center"/>
    </xf>
    <xf numFmtId="0" fontId="21" fillId="6" borderId="0" applyNumberFormat="0" applyBorder="0" applyAlignment="0" applyProtection="0">
      <alignment vertical="center"/>
    </xf>
    <xf numFmtId="0" fontId="18" fillId="20" borderId="0" applyNumberFormat="0" applyBorder="0" applyAlignment="0" applyProtection="0">
      <alignment vertical="center"/>
    </xf>
  </cellStyleXfs>
  <cellXfs count="63">
    <xf numFmtId="0" fontId="0" fillId="0" borderId="0" xfId="0">
      <alignment vertical="center"/>
    </xf>
    <xf numFmtId="0" fontId="1" fillId="0" borderId="0" xfId="0" applyFont="1">
      <alignment vertical="center"/>
    </xf>
    <xf numFmtId="0" fontId="2" fillId="0" borderId="0" xfId="0" applyFont="1" applyAlignment="1">
      <alignment horizontal="center" vertical="center" wrapText="1"/>
    </xf>
    <xf numFmtId="0" fontId="3" fillId="0" borderId="0" xfId="0" applyFont="1" applyAlignment="1">
      <alignment horizontal="center" vertical="center" wrapText="1"/>
    </xf>
    <xf numFmtId="0" fontId="4" fillId="0" borderId="0" xfId="0" applyFont="1" applyAlignment="1">
      <alignment horizontal="left" vertical="center"/>
    </xf>
    <xf numFmtId="0" fontId="5" fillId="0" borderId="0" xfId="0" applyFont="1" applyAlignment="1">
      <alignment horizontal="left" vertical="center"/>
    </xf>
    <xf numFmtId="0" fontId="6" fillId="0" borderId="1" xfId="0" applyFont="1" applyBorder="1" applyAlignment="1">
      <alignment horizontal="center" vertical="center"/>
    </xf>
    <xf numFmtId="0" fontId="6" fillId="0" borderId="2" xfId="0" applyFont="1" applyBorder="1" applyAlignment="1">
      <alignment horizontal="center" vertical="center"/>
    </xf>
    <xf numFmtId="0" fontId="7" fillId="0" borderId="3" xfId="0" applyFont="1" applyBorder="1" applyAlignment="1">
      <alignment horizontal="center" vertical="center" wrapText="1"/>
    </xf>
    <xf numFmtId="0" fontId="5" fillId="0" borderId="3" xfId="0" applyFont="1" applyBorder="1" applyAlignment="1">
      <alignment horizontal="center" vertical="center" wrapText="1"/>
    </xf>
    <xf numFmtId="0" fontId="6" fillId="0" borderId="3" xfId="0" applyFont="1" applyBorder="1" applyAlignment="1">
      <alignment horizontal="center" vertical="center" wrapText="1"/>
    </xf>
    <xf numFmtId="0" fontId="8" fillId="0" borderId="3" xfId="0" applyFont="1" applyBorder="1" applyAlignment="1">
      <alignment horizontal="center" vertical="center" wrapText="1"/>
    </xf>
    <xf numFmtId="0" fontId="9" fillId="0" borderId="3" xfId="0" applyFont="1" applyBorder="1" applyAlignment="1">
      <alignment horizontal="center" vertical="center" wrapText="1"/>
    </xf>
    <xf numFmtId="0" fontId="1" fillId="0" borderId="3" xfId="0" applyFont="1" applyBorder="1" applyAlignment="1">
      <alignment horizontal="center" vertical="center"/>
    </xf>
    <xf numFmtId="0" fontId="6" fillId="0" borderId="4" xfId="0" applyFont="1" applyBorder="1" applyAlignment="1">
      <alignment horizontal="center" vertical="center" wrapText="1"/>
    </xf>
    <xf numFmtId="0" fontId="6" fillId="0" borderId="5" xfId="0" applyFont="1" applyBorder="1" applyAlignment="1">
      <alignment horizontal="center" vertical="center" wrapText="1"/>
    </xf>
    <xf numFmtId="0" fontId="6" fillId="0" borderId="6" xfId="0" applyFont="1" applyBorder="1" applyAlignment="1">
      <alignment horizontal="center" vertical="center" wrapText="1"/>
    </xf>
    <xf numFmtId="0" fontId="10" fillId="0" borderId="7" xfId="0" applyFont="1" applyBorder="1" applyAlignment="1">
      <alignment horizontal="center" vertical="center"/>
    </xf>
    <xf numFmtId="0" fontId="11" fillId="0" borderId="7" xfId="0" applyFont="1" applyBorder="1" applyAlignment="1">
      <alignment horizontal="center" vertical="center"/>
    </xf>
    <xf numFmtId="0" fontId="12" fillId="0" borderId="4" xfId="0" applyFont="1" applyBorder="1">
      <alignment vertical="center"/>
    </xf>
    <xf numFmtId="0" fontId="12" fillId="0" borderId="5" xfId="0" applyFont="1" applyBorder="1" applyAlignment="1">
      <alignment horizontal="left" vertical="center"/>
    </xf>
    <xf numFmtId="0" fontId="12" fillId="0" borderId="5" xfId="0" applyFont="1" applyBorder="1">
      <alignment vertical="center"/>
    </xf>
    <xf numFmtId="0" fontId="12" fillId="0" borderId="5" xfId="0" applyFont="1" applyBorder="1" applyAlignment="1">
      <alignment horizontal="center" vertical="center"/>
    </xf>
    <xf numFmtId="0" fontId="12" fillId="0" borderId="8" xfId="0" applyFont="1" applyBorder="1">
      <alignment vertical="center"/>
    </xf>
    <xf numFmtId="0" fontId="12" fillId="0" borderId="0" xfId="0" applyFont="1" applyBorder="1" applyAlignment="1">
      <alignment horizontal="left" vertical="center"/>
    </xf>
    <xf numFmtId="0" fontId="12" fillId="0" borderId="0" xfId="0" applyFont="1">
      <alignment vertical="center"/>
    </xf>
    <xf numFmtId="0" fontId="12" fillId="0" borderId="0" xfId="0" applyFont="1" applyBorder="1" applyAlignment="1">
      <alignment horizontal="center" vertical="center"/>
    </xf>
    <xf numFmtId="0" fontId="13" fillId="0" borderId="0" xfId="0" applyFont="1" applyAlignment="1">
      <alignment horizontal="left" vertical="center"/>
    </xf>
    <xf numFmtId="0" fontId="12" fillId="0" borderId="0" xfId="0" applyFont="1" applyAlignment="1">
      <alignment horizontal="left" vertical="center"/>
    </xf>
    <xf numFmtId="0" fontId="12" fillId="0" borderId="9" xfId="0" applyFont="1" applyBorder="1">
      <alignment vertical="center"/>
    </xf>
    <xf numFmtId="0" fontId="12" fillId="0" borderId="10" xfId="0" applyFont="1" applyBorder="1" applyAlignment="1">
      <alignment horizontal="justify" vertical="center"/>
    </xf>
    <xf numFmtId="0" fontId="12" fillId="0" borderId="10" xfId="0" applyFont="1" applyBorder="1">
      <alignment vertical="center"/>
    </xf>
    <xf numFmtId="0" fontId="12" fillId="0" borderId="10" xfId="0" applyFont="1" applyBorder="1" applyAlignment="1">
      <alignment horizontal="center" vertical="center"/>
    </xf>
    <xf numFmtId="0" fontId="12" fillId="0" borderId="10" xfId="0" applyFont="1" applyBorder="1" applyAlignment="1">
      <alignment horizontal="left" vertical="center"/>
    </xf>
    <xf numFmtId="0" fontId="6" fillId="0" borderId="0" xfId="0" applyFont="1" applyAlignment="1">
      <alignment horizontal="right" vertical="center"/>
    </xf>
    <xf numFmtId="0" fontId="8" fillId="0" borderId="0" xfId="0" applyFont="1" applyAlignment="1">
      <alignment horizontal="right" vertical="center"/>
    </xf>
    <xf numFmtId="0" fontId="14" fillId="0" borderId="0" xfId="0" applyFont="1" applyAlignment="1">
      <alignment horizontal="center" vertical="center"/>
    </xf>
    <xf numFmtId="0" fontId="1" fillId="0" borderId="0" xfId="0" applyFont="1" applyAlignment="1">
      <alignment horizontal="center" vertical="center"/>
    </xf>
    <xf numFmtId="0" fontId="11" fillId="0" borderId="3" xfId="0" applyFont="1" applyBorder="1" applyAlignment="1">
      <alignment horizontal="center" vertical="center"/>
    </xf>
    <xf numFmtId="0" fontId="15" fillId="0" borderId="3" xfId="0" applyFont="1" applyBorder="1" applyAlignment="1">
      <alignment horizontal="center" vertical="center" wrapText="1"/>
    </xf>
    <xf numFmtId="0" fontId="8" fillId="0" borderId="3" xfId="0" applyFont="1" applyBorder="1" applyAlignment="1">
      <alignment horizontal="center" vertical="center"/>
    </xf>
    <xf numFmtId="0" fontId="8" fillId="0" borderId="4" xfId="8" applyNumberFormat="1" applyFont="1" applyBorder="1" applyAlignment="1">
      <alignment horizontal="center" vertical="center"/>
    </xf>
    <xf numFmtId="0" fontId="8" fillId="0" borderId="5" xfId="8" applyNumberFormat="1" applyFont="1" applyBorder="1" applyAlignment="1">
      <alignment horizontal="center" vertical="center"/>
    </xf>
    <xf numFmtId="0" fontId="8" fillId="0" borderId="6" xfId="8" applyNumberFormat="1" applyFont="1" applyBorder="1" applyAlignment="1">
      <alignment horizontal="center" vertical="center"/>
    </xf>
    <xf numFmtId="0" fontId="12" fillId="0" borderId="4" xfId="0" applyFont="1" applyBorder="1" applyAlignment="1">
      <alignment horizontal="left" vertical="center"/>
    </xf>
    <xf numFmtId="0" fontId="12" fillId="0" borderId="8" xfId="0" applyFont="1" applyBorder="1" applyAlignment="1">
      <alignment horizontal="left" vertical="center"/>
    </xf>
    <xf numFmtId="0" fontId="12" fillId="0" borderId="0" xfId="0" applyFont="1" applyBorder="1">
      <alignment vertical="center"/>
    </xf>
    <xf numFmtId="176" fontId="12" fillId="0" borderId="0" xfId="0" applyNumberFormat="1" applyFont="1" applyAlignment="1">
      <alignment horizontal="left" vertical="center"/>
    </xf>
    <xf numFmtId="0" fontId="12" fillId="0" borderId="9" xfId="0" applyFont="1" applyBorder="1" applyAlignment="1">
      <alignment horizontal="justify" vertical="center"/>
    </xf>
    <xf numFmtId="0" fontId="6" fillId="0" borderId="11" xfId="0" applyFont="1" applyBorder="1" applyAlignment="1">
      <alignment horizontal="center" vertical="center"/>
    </xf>
    <xf numFmtId="0" fontId="1" fillId="0" borderId="4" xfId="0" applyFont="1" applyBorder="1" applyAlignment="1">
      <alignment horizontal="center" vertical="center" wrapText="1"/>
    </xf>
    <xf numFmtId="0" fontId="1" fillId="0" borderId="5" xfId="0" applyFont="1" applyBorder="1" applyAlignment="1">
      <alignment horizontal="center" vertical="center" wrapText="1"/>
    </xf>
    <xf numFmtId="0" fontId="1" fillId="0" borderId="6" xfId="0" applyFont="1" applyBorder="1" applyAlignment="1">
      <alignment horizontal="center" vertical="center" wrapText="1"/>
    </xf>
    <xf numFmtId="0" fontId="1" fillId="0" borderId="8" xfId="0" applyFont="1" applyBorder="1" applyAlignment="1">
      <alignment horizontal="center" vertical="center" wrapText="1"/>
    </xf>
    <xf numFmtId="0" fontId="1" fillId="0" borderId="0" xfId="0" applyFont="1" applyAlignment="1">
      <alignment horizontal="center" vertical="center" wrapText="1"/>
    </xf>
    <xf numFmtId="0" fontId="1" fillId="0" borderId="12" xfId="0" applyFont="1" applyBorder="1" applyAlignment="1">
      <alignment horizontal="center" vertical="center" wrapText="1"/>
    </xf>
    <xf numFmtId="0" fontId="12" fillId="0" borderId="5" xfId="0" applyFont="1" applyFill="1" applyBorder="1" applyAlignment="1">
      <alignment horizontal="left" vertical="center"/>
    </xf>
    <xf numFmtId="0" fontId="12" fillId="0" borderId="6" xfId="0" applyFont="1" applyFill="1" applyBorder="1" applyAlignment="1">
      <alignment horizontal="left" vertical="center"/>
    </xf>
    <xf numFmtId="0" fontId="12" fillId="0" borderId="0" xfId="0" applyFont="1" applyFill="1" applyBorder="1" applyAlignment="1">
      <alignment horizontal="left" vertical="center"/>
    </xf>
    <xf numFmtId="0" fontId="12" fillId="0" borderId="12" xfId="0" applyFont="1" applyFill="1" applyBorder="1" applyAlignment="1">
      <alignment horizontal="left" vertical="center"/>
    </xf>
    <xf numFmtId="0" fontId="16" fillId="0" borderId="10" xfId="0" applyFont="1" applyFill="1" applyBorder="1" applyAlignment="1">
      <alignment horizontal="left" vertical="center"/>
    </xf>
    <xf numFmtId="0" fontId="12" fillId="0" borderId="13" xfId="0" applyFont="1" applyFill="1" applyBorder="1" applyAlignment="1">
      <alignment horizontal="left" vertical="center"/>
    </xf>
    <xf numFmtId="0" fontId="17" fillId="0" borderId="0" xfId="0" applyFont="1" applyAlignment="1">
      <alignment horizontal="right" vertical="center"/>
    </xf>
  </cellXfs>
  <cellStyles count="49">
    <cellStyle name="常规" xfId="0" builtinId="0"/>
    <cellStyle name="货币[0]" xfId="1" builtinId="7"/>
    <cellStyle name="20% - 强调文字颜色 3" xfId="2" builtinId="38"/>
    <cellStyle name="输入" xfId="3" builtinId="20"/>
    <cellStyle name="货币" xfId="4" builtinId="4"/>
    <cellStyle name="千位分隔[0]" xfId="5" builtinId="6"/>
    <cellStyle name="40% - 强调文字颜色 3" xfId="6" builtinId="39"/>
    <cellStyle name="差" xfId="7" builtinId="27"/>
    <cellStyle name="千位分隔" xfId="8" builtinId="3"/>
    <cellStyle name="60% - 强调文字颜色 3" xfId="9" builtinId="40"/>
    <cellStyle name="超链接" xfId="10" builtinId="8"/>
    <cellStyle name="百分比" xfId="11" builtinId="5"/>
    <cellStyle name="已访问的超链接" xfId="12" builtinId="9"/>
    <cellStyle name="注释" xfId="13" builtinId="10"/>
    <cellStyle name="60% - 强调文字颜色 2" xfId="14" builtinId="36"/>
    <cellStyle name="标题 4" xfId="15" builtinId="19"/>
    <cellStyle name="警告文本" xfId="16" builtinId="11"/>
    <cellStyle name="标题" xfId="17" builtinId="15"/>
    <cellStyle name="解释性文本" xfId="18" builtinId="53"/>
    <cellStyle name="标题 1" xfId="19" builtinId="16"/>
    <cellStyle name="标题 2" xfId="20" builtinId="17"/>
    <cellStyle name="60% - 强调文字颜色 1" xfId="21" builtinId="32"/>
    <cellStyle name="标题 3" xfId="22" builtinId="18"/>
    <cellStyle name="60% - 强调文字颜色 4" xfId="23" builtinId="44"/>
    <cellStyle name="输出" xfId="24" builtinId="21"/>
    <cellStyle name="计算" xfId="25" builtinId="22"/>
    <cellStyle name="检查单元格" xfId="26" builtinId="23"/>
    <cellStyle name="20% - 强调文字颜色 6" xfId="27" builtinId="50"/>
    <cellStyle name="强调文字颜色 2" xfId="28" builtinId="33"/>
    <cellStyle name="链接单元格" xfId="29" builtinId="24"/>
    <cellStyle name="汇总" xfId="30" builtinId="25"/>
    <cellStyle name="好" xfId="31" builtinId="26"/>
    <cellStyle name="适中" xfId="32" builtinId="28"/>
    <cellStyle name="20% - 强调文字颜色 5" xfId="33" builtinId="46"/>
    <cellStyle name="强调文字颜色 1" xfId="34" builtinId="29"/>
    <cellStyle name="20% - 强调文字颜色 1" xfId="35" builtinId="30"/>
    <cellStyle name="40% - 强调文字颜色 1" xfId="36" builtinId="31"/>
    <cellStyle name="20% - 强调文字颜色 2" xfId="37" builtinId="34"/>
    <cellStyle name="40% - 强调文字颜色 2" xfId="38" builtinId="35"/>
    <cellStyle name="强调文字颜色 3" xfId="39" builtinId="37"/>
    <cellStyle name="强调文字颜色 4" xfId="40" builtinId="41"/>
    <cellStyle name="20% - 强调文字颜色 4" xfId="41" builtinId="42"/>
    <cellStyle name="40% - 强调文字颜色 4" xfId="42" builtinId="43"/>
    <cellStyle name="强调文字颜色 5" xfId="43" builtinId="45"/>
    <cellStyle name="40% - 强调文字颜色 5" xfId="44" builtinId="47"/>
    <cellStyle name="60% - 强调文字颜色 5" xfId="45" builtinId="48"/>
    <cellStyle name="强调文字颜色 6" xfId="46" builtinId="49"/>
    <cellStyle name="40% - 强调文字颜色 6" xfId="47" builtinId="51"/>
    <cellStyle name="60% - 强调文字颜色 6" xfId="48" builtinId="52"/>
  </cellStyle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S29"/>
  <sheetViews>
    <sheetView tabSelected="1" view="pageBreakPreview" zoomScale="85" zoomScaleNormal="100" zoomScaleSheetLayoutView="85" topLeftCell="A19" workbookViewId="0">
      <selection activeCell="B28" sqref="B28:R28"/>
    </sheetView>
  </sheetViews>
  <sheetFormatPr defaultColWidth="9" defaultRowHeight="15"/>
  <cols>
    <col min="1" max="1" width="2.225" style="1" customWidth="1"/>
    <col min="2" max="2" width="17.1083333333333" style="1" customWidth="1"/>
    <col min="3" max="3" width="8.33333333333333" style="1" customWidth="1"/>
    <col min="4" max="4" width="4.10833333333333" style="1" customWidth="1"/>
    <col min="5" max="5" width="2.10833333333333" style="1" customWidth="1"/>
    <col min="6" max="6" width="5.775" style="1" customWidth="1"/>
    <col min="7" max="7" width="10.225" style="1" customWidth="1"/>
    <col min="8" max="8" width="8.225" style="1" customWidth="1"/>
    <col min="9" max="9" width="5.44166666666667" style="1" customWidth="1"/>
    <col min="10" max="10" width="2.89166666666667" style="1" customWidth="1"/>
    <col min="11" max="11" width="1" style="1" customWidth="1"/>
    <col min="12" max="12" width="16.3333333333333" style="1" customWidth="1"/>
    <col min="13" max="13" width="7.89166666666667" style="1" customWidth="1"/>
    <col min="14" max="14" width="4" style="1" customWidth="1"/>
    <col min="15" max="15" width="4.10833333333333" style="1" customWidth="1"/>
    <col min="16" max="16" width="20.1083333333333" style="1" customWidth="1"/>
    <col min="17" max="17" width="8.775" style="1" customWidth="1"/>
    <col min="18" max="18" width="6.10833333333333" style="1" customWidth="1"/>
    <col min="19" max="19" width="4.44166666666667" style="1" customWidth="1"/>
    <col min="20" max="16384" width="9" style="1"/>
  </cols>
  <sheetData>
    <row r="1" ht="45" customHeight="1" spans="1:19">
      <c r="A1" s="2" t="s">
        <v>0</v>
      </c>
      <c r="B1" s="3"/>
      <c r="C1" s="3"/>
      <c r="D1" s="3"/>
      <c r="E1" s="3"/>
      <c r="F1" s="3"/>
      <c r="G1" s="3"/>
      <c r="H1" s="3"/>
      <c r="I1" s="3"/>
      <c r="J1" s="3"/>
      <c r="K1" s="3"/>
      <c r="L1" s="3"/>
      <c r="M1" s="3"/>
      <c r="N1" s="3"/>
      <c r="O1" s="3"/>
      <c r="P1" s="3"/>
      <c r="Q1" s="3"/>
      <c r="R1" s="3"/>
      <c r="S1" s="3"/>
    </row>
    <row r="2" ht="72" customHeight="1" spans="1:19">
      <c r="A2" s="3"/>
      <c r="B2" s="3"/>
      <c r="C2" s="3"/>
      <c r="D2" s="3"/>
      <c r="E2" s="3"/>
      <c r="F2" s="3"/>
      <c r="G2" s="3"/>
      <c r="H2" s="3"/>
      <c r="I2" s="3"/>
      <c r="J2" s="3"/>
      <c r="K2" s="3"/>
      <c r="L2" s="3"/>
      <c r="M2" s="3"/>
      <c r="N2" s="3"/>
      <c r="O2" s="3"/>
      <c r="P2" s="3"/>
      <c r="Q2" s="3"/>
      <c r="R2" s="3"/>
      <c r="S2" s="3"/>
    </row>
    <row r="3" ht="45.9" customHeight="1" spans="1:19">
      <c r="A3" s="4" t="s">
        <v>1</v>
      </c>
      <c r="B3" s="5"/>
      <c r="C3" s="5"/>
      <c r="D3" s="5"/>
      <c r="E3" s="5"/>
      <c r="F3" s="5"/>
      <c r="G3" s="5"/>
      <c r="H3" s="5"/>
      <c r="I3" s="5"/>
      <c r="J3" s="5"/>
      <c r="K3" s="5"/>
      <c r="L3" s="5"/>
      <c r="M3" s="5"/>
      <c r="N3" s="5"/>
      <c r="O3" s="5"/>
      <c r="P3" s="5"/>
      <c r="Q3" s="5"/>
      <c r="R3" s="5"/>
      <c r="S3" s="5"/>
    </row>
    <row r="4" ht="27.9" customHeight="1" spans="1:19">
      <c r="A4" s="6" t="s">
        <v>2</v>
      </c>
      <c r="B4" s="7"/>
      <c r="C4" s="7"/>
      <c r="D4" s="7"/>
      <c r="E4" s="7"/>
      <c r="F4" s="7"/>
      <c r="G4" s="7"/>
      <c r="H4" s="7"/>
      <c r="I4" s="7"/>
      <c r="J4" s="7"/>
      <c r="K4" s="7"/>
      <c r="L4" s="7"/>
      <c r="M4" s="7"/>
      <c r="N4" s="7"/>
      <c r="O4" s="7"/>
      <c r="P4" s="7"/>
      <c r="Q4" s="7"/>
      <c r="R4" s="7"/>
      <c r="S4" s="49"/>
    </row>
    <row r="5" ht="27.9" customHeight="1" spans="1:19">
      <c r="A5" s="8" t="s">
        <v>3</v>
      </c>
      <c r="B5" s="9"/>
      <c r="C5" s="8" t="s">
        <v>4</v>
      </c>
      <c r="D5" s="9"/>
      <c r="E5" s="9"/>
      <c r="F5" s="9"/>
      <c r="G5" s="8" t="s">
        <v>5</v>
      </c>
      <c r="H5" s="9"/>
      <c r="I5" s="38" t="s">
        <v>6</v>
      </c>
      <c r="J5" s="38"/>
      <c r="K5" s="38"/>
      <c r="L5" s="38"/>
      <c r="M5" s="38"/>
      <c r="N5" s="38"/>
      <c r="O5" s="38"/>
      <c r="P5" s="38"/>
      <c r="Q5" s="38" t="s">
        <v>7</v>
      </c>
      <c r="R5" s="38"/>
      <c r="S5" s="38"/>
    </row>
    <row r="6" ht="47.1" customHeight="1" spans="1:19">
      <c r="A6" s="9"/>
      <c r="B6" s="9"/>
      <c r="C6" s="9"/>
      <c r="D6" s="9"/>
      <c r="E6" s="9"/>
      <c r="F6" s="9"/>
      <c r="G6" s="9"/>
      <c r="H6" s="9"/>
      <c r="I6" s="39" t="s">
        <v>8</v>
      </c>
      <c r="J6" s="39"/>
      <c r="K6" s="39"/>
      <c r="L6" s="39"/>
      <c r="M6" s="39"/>
      <c r="N6" s="39" t="s">
        <v>9</v>
      </c>
      <c r="O6" s="39"/>
      <c r="P6" s="39"/>
      <c r="Q6" s="38"/>
      <c r="R6" s="38"/>
      <c r="S6" s="38"/>
    </row>
    <row r="7" ht="42" customHeight="1" spans="1:19">
      <c r="A7" s="10" t="s">
        <v>10</v>
      </c>
      <c r="B7" s="11"/>
      <c r="C7" s="12" t="s">
        <v>11</v>
      </c>
      <c r="D7" s="11"/>
      <c r="E7" s="11"/>
      <c r="F7" s="11"/>
      <c r="G7" s="13"/>
      <c r="H7" s="13"/>
      <c r="I7" s="40"/>
      <c r="J7" s="40"/>
      <c r="K7" s="40"/>
      <c r="L7" s="40"/>
      <c r="M7" s="40"/>
      <c r="N7" s="40">
        <f>2.85*0.9*0.5+2.85*2.7+6.75*6.55</f>
        <v>53.19</v>
      </c>
      <c r="O7" s="40"/>
      <c r="P7" s="40"/>
      <c r="Q7" s="50"/>
      <c r="R7" s="51"/>
      <c r="S7" s="52"/>
    </row>
    <row r="8" ht="42" customHeight="1" spans="1:19">
      <c r="A8" s="10" t="s">
        <v>10</v>
      </c>
      <c r="B8" s="11"/>
      <c r="C8" s="12" t="s">
        <v>12</v>
      </c>
      <c r="D8" s="11"/>
      <c r="E8" s="11"/>
      <c r="F8" s="11"/>
      <c r="G8" s="13"/>
      <c r="H8" s="13"/>
      <c r="I8" s="40"/>
      <c r="J8" s="40"/>
      <c r="K8" s="40"/>
      <c r="L8" s="40"/>
      <c r="M8" s="40"/>
      <c r="N8" s="40"/>
      <c r="O8" s="40"/>
      <c r="P8" s="40"/>
      <c r="Q8" s="53"/>
      <c r="R8" s="54"/>
      <c r="S8" s="55"/>
    </row>
    <row r="9" ht="42" customHeight="1" spans="1:19">
      <c r="A9" s="10" t="s">
        <v>13</v>
      </c>
      <c r="B9" s="11"/>
      <c r="C9" s="12" t="s">
        <v>11</v>
      </c>
      <c r="D9" s="11"/>
      <c r="E9" s="11"/>
      <c r="F9" s="11"/>
      <c r="G9" s="13"/>
      <c r="H9" s="13"/>
      <c r="I9" s="40">
        <f>6.7*8.3</f>
        <v>55.61</v>
      </c>
      <c r="J9" s="40"/>
      <c r="K9" s="40"/>
      <c r="L9" s="40"/>
      <c r="M9" s="40"/>
      <c r="N9" s="40"/>
      <c r="O9" s="40"/>
      <c r="P9" s="40"/>
      <c r="Q9" s="53"/>
      <c r="R9" s="54"/>
      <c r="S9" s="55"/>
    </row>
    <row r="10" ht="42" customHeight="1" spans="1:19">
      <c r="A10" s="10" t="s">
        <v>13</v>
      </c>
      <c r="B10" s="11"/>
      <c r="C10" s="12" t="s">
        <v>12</v>
      </c>
      <c r="D10" s="11"/>
      <c r="E10" s="11"/>
      <c r="F10" s="11"/>
      <c r="G10" s="13"/>
      <c r="H10" s="13"/>
      <c r="I10" s="40"/>
      <c r="J10" s="40"/>
      <c r="K10" s="40"/>
      <c r="L10" s="40"/>
      <c r="M10" s="40"/>
      <c r="N10" s="40"/>
      <c r="O10" s="40"/>
      <c r="P10" s="40"/>
      <c r="Q10" s="53"/>
      <c r="R10" s="54"/>
      <c r="S10" s="55"/>
    </row>
    <row r="11" ht="42" customHeight="1" spans="1:19">
      <c r="A11" s="14" t="s">
        <v>14</v>
      </c>
      <c r="B11" s="15"/>
      <c r="C11" s="15"/>
      <c r="D11" s="15"/>
      <c r="E11" s="15"/>
      <c r="F11" s="15"/>
      <c r="G11" s="15"/>
      <c r="H11" s="16"/>
      <c r="I11" s="41">
        <f>SUM(I7:M10)</f>
        <v>55.61</v>
      </c>
      <c r="J11" s="42"/>
      <c r="K11" s="42"/>
      <c r="L11" s="42"/>
      <c r="M11" s="43"/>
      <c r="N11" s="41">
        <f>SUM(N7:P10)</f>
        <v>53.19</v>
      </c>
      <c r="O11" s="42"/>
      <c r="P11" s="43"/>
      <c r="Q11" s="53"/>
      <c r="R11" s="54"/>
      <c r="S11" s="55"/>
    </row>
    <row r="12" ht="39.9" customHeight="1" spans="1:19">
      <c r="A12" s="17" t="s">
        <v>15</v>
      </c>
      <c r="B12" s="18"/>
      <c r="C12" s="18"/>
      <c r="D12" s="18"/>
      <c r="E12" s="18"/>
      <c r="F12" s="18"/>
      <c r="G12" s="18"/>
      <c r="H12" s="18"/>
      <c r="I12" s="18"/>
      <c r="J12" s="18"/>
      <c r="K12" s="18"/>
      <c r="L12" s="18"/>
      <c r="M12" s="18"/>
      <c r="N12" s="18"/>
      <c r="O12" s="18"/>
      <c r="P12" s="18"/>
      <c r="Q12" s="18"/>
      <c r="R12" s="18"/>
      <c r="S12" s="18"/>
    </row>
    <row r="13" ht="39" customHeight="1" spans="1:19">
      <c r="A13" s="19"/>
      <c r="B13" s="20" t="s">
        <v>16</v>
      </c>
      <c r="C13" s="21">
        <v>1</v>
      </c>
      <c r="D13" s="22" t="s">
        <v>17</v>
      </c>
      <c r="E13" s="21"/>
      <c r="F13" s="20" t="s">
        <v>18</v>
      </c>
      <c r="G13" s="20"/>
      <c r="H13" s="20"/>
      <c r="I13" s="22" t="s">
        <v>17</v>
      </c>
      <c r="J13" s="22"/>
      <c r="K13" s="44"/>
      <c r="L13" s="20" t="s">
        <v>19</v>
      </c>
      <c r="M13" s="20"/>
      <c r="N13" s="22" t="s">
        <v>20</v>
      </c>
      <c r="O13" s="21"/>
      <c r="P13" s="20" t="s">
        <v>21</v>
      </c>
      <c r="Q13" s="20"/>
      <c r="R13" s="56" t="s">
        <v>22</v>
      </c>
      <c r="S13" s="57"/>
    </row>
    <row r="14" ht="39" customHeight="1" spans="1:19">
      <c r="A14" s="23"/>
      <c r="B14" s="24" t="s">
        <v>23</v>
      </c>
      <c r="C14" s="25"/>
      <c r="D14" s="26" t="s">
        <v>17</v>
      </c>
      <c r="E14" s="25"/>
      <c r="F14" s="27" t="s">
        <v>24</v>
      </c>
      <c r="G14" s="28"/>
      <c r="H14" s="28"/>
      <c r="I14" s="26" t="s">
        <v>17</v>
      </c>
      <c r="J14" s="26"/>
      <c r="K14" s="45"/>
      <c r="L14" s="24" t="s">
        <v>25</v>
      </c>
      <c r="M14" s="28"/>
      <c r="N14" s="26" t="s">
        <v>26</v>
      </c>
      <c r="O14" s="46"/>
      <c r="P14" s="28" t="s">
        <v>27</v>
      </c>
      <c r="Q14" s="28"/>
      <c r="R14" s="58" t="s">
        <v>28</v>
      </c>
      <c r="S14" s="59"/>
    </row>
    <row r="15" ht="39" customHeight="1" spans="1:19">
      <c r="A15" s="23"/>
      <c r="B15" s="24" t="s">
        <v>29</v>
      </c>
      <c r="C15" s="25">
        <v>2</v>
      </c>
      <c r="D15" s="26" t="s">
        <v>30</v>
      </c>
      <c r="E15" s="25"/>
      <c r="F15" s="28" t="s">
        <v>31</v>
      </c>
      <c r="G15" s="28"/>
      <c r="H15" s="28"/>
      <c r="I15" s="26" t="s">
        <v>30</v>
      </c>
      <c r="J15" s="26"/>
      <c r="K15" s="45"/>
      <c r="L15" s="24" t="s">
        <v>32</v>
      </c>
      <c r="M15" s="28">
        <v>2</v>
      </c>
      <c r="N15" s="26" t="s">
        <v>26</v>
      </c>
      <c r="O15" s="46"/>
      <c r="P15" s="28" t="s">
        <v>33</v>
      </c>
      <c r="Q15" s="28"/>
      <c r="R15" s="58" t="s">
        <v>28</v>
      </c>
      <c r="S15" s="59"/>
    </row>
    <row r="16" ht="39" customHeight="1" spans="1:19">
      <c r="A16" s="23"/>
      <c r="B16" s="24" t="s">
        <v>34</v>
      </c>
      <c r="C16" s="25">
        <v>3.6</v>
      </c>
      <c r="D16" s="26" t="s">
        <v>30</v>
      </c>
      <c r="E16" s="25"/>
      <c r="F16" s="28" t="s">
        <v>35</v>
      </c>
      <c r="G16" s="28"/>
      <c r="H16" s="28"/>
      <c r="I16" s="26" t="s">
        <v>20</v>
      </c>
      <c r="J16" s="26"/>
      <c r="K16" s="45"/>
      <c r="L16" s="24" t="s">
        <v>36</v>
      </c>
      <c r="M16" s="28"/>
      <c r="N16" s="26" t="s">
        <v>26</v>
      </c>
      <c r="O16" s="46"/>
      <c r="P16" s="28" t="s">
        <v>37</v>
      </c>
      <c r="Q16" s="28"/>
      <c r="R16" s="58" t="s">
        <v>28</v>
      </c>
      <c r="S16" s="59"/>
    </row>
    <row r="17" ht="39" customHeight="1" spans="1:19">
      <c r="A17" s="23"/>
      <c r="B17" s="24" t="s">
        <v>38</v>
      </c>
      <c r="C17" s="25"/>
      <c r="D17" s="26" t="s">
        <v>30</v>
      </c>
      <c r="E17" s="25"/>
      <c r="F17" s="27" t="s">
        <v>39</v>
      </c>
      <c r="G17" s="28"/>
      <c r="H17" s="28">
        <v>1</v>
      </c>
      <c r="I17" s="26" t="s">
        <v>30</v>
      </c>
      <c r="J17" s="26"/>
      <c r="K17" s="45"/>
      <c r="L17" s="24" t="s">
        <v>40</v>
      </c>
      <c r="M17" s="47">
        <f>3.1*2.5+3.1*5.05+7.7*3.1+2.6*2.5+2.6*1.6</f>
        <v>57.935</v>
      </c>
      <c r="N17" s="26" t="s">
        <v>26</v>
      </c>
      <c r="O17" s="46"/>
      <c r="P17" s="28" t="s">
        <v>41</v>
      </c>
      <c r="Q17" s="47">
        <f>6.25*5.55</f>
        <v>34.6875</v>
      </c>
      <c r="R17" s="58" t="s">
        <v>28</v>
      </c>
      <c r="S17" s="59"/>
    </row>
    <row r="18" ht="39" customHeight="1" spans="1:19">
      <c r="A18" s="23"/>
      <c r="B18" s="24" t="s">
        <v>42</v>
      </c>
      <c r="C18" s="25">
        <v>1</v>
      </c>
      <c r="D18" s="26" t="s">
        <v>30</v>
      </c>
      <c r="E18" s="25"/>
      <c r="F18" s="28" t="s">
        <v>43</v>
      </c>
      <c r="G18" s="28"/>
      <c r="H18" s="28">
        <v>1</v>
      </c>
      <c r="I18" s="26" t="s">
        <v>30</v>
      </c>
      <c r="J18" s="26"/>
      <c r="K18" s="45"/>
      <c r="L18" s="24" t="s">
        <v>44</v>
      </c>
      <c r="M18" s="28"/>
      <c r="N18" s="26" t="s">
        <v>26</v>
      </c>
      <c r="O18" s="46"/>
      <c r="P18" s="27" t="s">
        <v>45</v>
      </c>
      <c r="Q18" s="47">
        <f>16.3*0.95+0.95*15.4+6.2*0.95</f>
        <v>36.005</v>
      </c>
      <c r="R18" s="58" t="s">
        <v>28</v>
      </c>
      <c r="S18" s="59"/>
    </row>
    <row r="19" ht="39" customHeight="1" spans="1:19">
      <c r="A19" s="23"/>
      <c r="B19" s="24" t="s">
        <v>46</v>
      </c>
      <c r="C19" s="25">
        <v>1</v>
      </c>
      <c r="D19" s="26" t="s">
        <v>30</v>
      </c>
      <c r="E19" s="25"/>
      <c r="F19" s="28" t="s">
        <v>47</v>
      </c>
      <c r="G19" s="28"/>
      <c r="H19" s="28"/>
      <c r="I19" s="26" t="s">
        <v>30</v>
      </c>
      <c r="J19" s="26"/>
      <c r="K19" s="45"/>
      <c r="L19" s="24" t="s">
        <v>48</v>
      </c>
      <c r="M19" s="47">
        <f>108.8*1.6-Q18</f>
        <v>138.075</v>
      </c>
      <c r="N19" s="26" t="s">
        <v>26</v>
      </c>
      <c r="O19" s="46"/>
      <c r="P19" s="28" t="s">
        <v>49</v>
      </c>
      <c r="Q19" s="47">
        <f>5.1*2*2+4.2*2*2+6.6*2*2.85+7.75*2.65+6.7*0.85</f>
        <v>101.0525</v>
      </c>
      <c r="R19" s="58" t="s">
        <v>28</v>
      </c>
      <c r="S19" s="59"/>
    </row>
    <row r="20" ht="39" customHeight="1" spans="1:19">
      <c r="A20" s="23"/>
      <c r="B20" s="24" t="s">
        <v>50</v>
      </c>
      <c r="C20" s="25"/>
      <c r="D20" s="26" t="s">
        <v>26</v>
      </c>
      <c r="E20" s="25"/>
      <c r="F20" s="27" t="s">
        <v>51</v>
      </c>
      <c r="G20" s="28"/>
      <c r="H20" s="28"/>
      <c r="I20" s="26" t="s">
        <v>26</v>
      </c>
      <c r="J20" s="26"/>
      <c r="K20" s="45"/>
      <c r="L20" s="24" t="s">
        <v>52</v>
      </c>
      <c r="M20" s="28"/>
      <c r="N20" s="26" t="s">
        <v>26</v>
      </c>
      <c r="O20" s="46"/>
      <c r="P20" s="28" t="s">
        <v>53</v>
      </c>
      <c r="Q20" s="28"/>
      <c r="R20" s="58" t="s">
        <v>28</v>
      </c>
      <c r="S20" s="59"/>
    </row>
    <row r="21" ht="39" customHeight="1" spans="1:19">
      <c r="A21" s="23"/>
      <c r="B21" s="24" t="s">
        <v>54</v>
      </c>
      <c r="C21" s="25">
        <f>3.75*3.5</f>
        <v>13.125</v>
      </c>
      <c r="D21" s="26" t="s">
        <v>26</v>
      </c>
      <c r="E21" s="25"/>
      <c r="F21" s="28" t="s">
        <v>55</v>
      </c>
      <c r="G21" s="28"/>
      <c r="H21" s="28">
        <v>3</v>
      </c>
      <c r="I21" s="26" t="s">
        <v>30</v>
      </c>
      <c r="J21" s="26"/>
      <c r="K21" s="45"/>
      <c r="L21" s="24" t="s">
        <v>56</v>
      </c>
      <c r="M21" s="28"/>
      <c r="N21" s="26" t="s">
        <v>26</v>
      </c>
      <c r="O21" s="46"/>
      <c r="P21" s="28" t="s">
        <v>57</v>
      </c>
      <c r="Q21" s="28"/>
      <c r="R21" s="58" t="s">
        <v>28</v>
      </c>
      <c r="S21" s="59"/>
    </row>
    <row r="22" ht="39" customHeight="1" spans="1:19">
      <c r="A22" s="23"/>
      <c r="B22" s="24" t="s">
        <v>58</v>
      </c>
      <c r="C22" s="25">
        <f>0.7*1.8+1.8*0.65+1.2*1.4*2+1.6*1.5*3</f>
        <v>12.99</v>
      </c>
      <c r="D22" s="26" t="s">
        <v>26</v>
      </c>
      <c r="E22" s="25"/>
      <c r="F22" s="28" t="s">
        <v>59</v>
      </c>
      <c r="G22" s="28"/>
      <c r="H22" s="28"/>
      <c r="I22" s="26" t="s">
        <v>26</v>
      </c>
      <c r="J22" s="26"/>
      <c r="K22" s="45"/>
      <c r="L22" s="24" t="s">
        <v>60</v>
      </c>
      <c r="M22" s="28"/>
      <c r="N22" s="26" t="s">
        <v>26</v>
      </c>
      <c r="O22" s="46"/>
      <c r="P22" s="28" t="s">
        <v>61</v>
      </c>
      <c r="Q22" s="28"/>
      <c r="R22" s="58" t="s">
        <v>28</v>
      </c>
      <c r="S22" s="59"/>
    </row>
    <row r="23" ht="39" customHeight="1" spans="1:19">
      <c r="A23" s="23"/>
      <c r="B23" s="24" t="s">
        <v>62</v>
      </c>
      <c r="C23" s="25">
        <f>1.3*2.5+1.2*1.4*2+1.6*1.5*3</f>
        <v>13.81</v>
      </c>
      <c r="D23" s="26" t="s">
        <v>26</v>
      </c>
      <c r="E23" s="25"/>
      <c r="F23" s="27" t="s">
        <v>63</v>
      </c>
      <c r="G23" s="28"/>
      <c r="H23" s="28"/>
      <c r="I23" s="26" t="s">
        <v>26</v>
      </c>
      <c r="J23" s="26"/>
      <c r="K23" s="45"/>
      <c r="L23" s="24" t="s">
        <v>64</v>
      </c>
      <c r="M23" s="28"/>
      <c r="N23" s="26" t="s">
        <v>26</v>
      </c>
      <c r="O23" s="46"/>
      <c r="P23" s="28" t="s">
        <v>65</v>
      </c>
      <c r="Q23" s="47">
        <f>2.6*1.6+2.6*2.5+I9*0.85</f>
        <v>57.9285</v>
      </c>
      <c r="R23" s="58" t="s">
        <v>28</v>
      </c>
      <c r="S23" s="59"/>
    </row>
    <row r="24" ht="39" customHeight="1" spans="1:19">
      <c r="A24" s="23"/>
      <c r="B24" s="24" t="s">
        <v>66</v>
      </c>
      <c r="C24" s="25"/>
      <c r="D24" s="26" t="s">
        <v>26</v>
      </c>
      <c r="E24" s="25"/>
      <c r="F24" s="28" t="s">
        <v>67</v>
      </c>
      <c r="G24" s="28"/>
      <c r="H24" s="28">
        <f>1.25*2+0.9*2+1.8*2.15</f>
        <v>8.17</v>
      </c>
      <c r="I24" s="26" t="s">
        <v>26</v>
      </c>
      <c r="J24" s="26"/>
      <c r="K24" s="45"/>
      <c r="L24" s="24" t="s">
        <v>68</v>
      </c>
      <c r="M24" s="28"/>
      <c r="N24" s="26" t="s">
        <v>26</v>
      </c>
      <c r="O24" s="46"/>
      <c r="P24" s="28" t="s">
        <v>69</v>
      </c>
      <c r="Q24" s="28"/>
      <c r="R24" s="58" t="s">
        <v>28</v>
      </c>
      <c r="S24" s="59"/>
    </row>
    <row r="25" ht="39" customHeight="1" spans="1:19">
      <c r="A25" s="29"/>
      <c r="B25" s="30" t="s">
        <v>70</v>
      </c>
      <c r="C25" s="31">
        <v>3</v>
      </c>
      <c r="D25" s="32" t="s">
        <v>30</v>
      </c>
      <c r="E25" s="31"/>
      <c r="F25" s="33" t="s">
        <v>71</v>
      </c>
      <c r="G25" s="33"/>
      <c r="H25" s="30"/>
      <c r="I25" s="32" t="s">
        <v>30</v>
      </c>
      <c r="J25" s="32"/>
      <c r="K25" s="48"/>
      <c r="L25" s="30" t="s">
        <v>72</v>
      </c>
      <c r="M25" s="30"/>
      <c r="N25" s="32" t="s">
        <v>26</v>
      </c>
      <c r="O25" s="31"/>
      <c r="P25" s="30"/>
      <c r="Q25" s="30"/>
      <c r="R25" s="60"/>
      <c r="S25" s="61"/>
    </row>
    <row r="27" ht="36" customHeight="1" spans="2:19">
      <c r="B27" s="34" t="s">
        <v>73</v>
      </c>
      <c r="C27" s="35"/>
      <c r="D27" s="35"/>
      <c r="E27" s="35"/>
      <c r="F27" s="35"/>
      <c r="G27" s="35"/>
      <c r="H27" s="35"/>
      <c r="I27" s="35"/>
      <c r="J27" s="35"/>
      <c r="K27" s="35"/>
      <c r="L27" s="35"/>
      <c r="M27" s="35"/>
      <c r="N27" s="35"/>
      <c r="O27" s="35"/>
      <c r="P27" s="35"/>
      <c r="Q27" s="35"/>
      <c r="R27" s="35"/>
      <c r="S27" s="62"/>
    </row>
    <row r="28" ht="33" customHeight="1" spans="2:19">
      <c r="B28" s="36"/>
      <c r="C28" s="36"/>
      <c r="D28" s="36"/>
      <c r="E28" s="36"/>
      <c r="F28" s="36"/>
      <c r="G28" s="36"/>
      <c r="H28" s="36"/>
      <c r="I28" s="36"/>
      <c r="J28" s="36"/>
      <c r="K28" s="36"/>
      <c r="L28" s="36"/>
      <c r="M28" s="36"/>
      <c r="N28" s="36"/>
      <c r="O28" s="36"/>
      <c r="P28" s="36"/>
      <c r="Q28" s="36"/>
      <c r="R28" s="36"/>
      <c r="S28" s="62"/>
    </row>
    <row r="29" spans="2:19">
      <c r="B29" s="37"/>
      <c r="C29" s="37"/>
      <c r="D29" s="37"/>
      <c r="E29" s="37"/>
      <c r="F29" s="37"/>
      <c r="G29" s="37"/>
      <c r="H29" s="37"/>
      <c r="I29" s="37"/>
      <c r="J29" s="37"/>
      <c r="K29" s="37"/>
      <c r="L29" s="37"/>
      <c r="M29" s="37"/>
      <c r="N29" s="37"/>
      <c r="O29" s="37"/>
      <c r="P29" s="37"/>
      <c r="Q29" s="37"/>
      <c r="R29" s="37"/>
      <c r="S29" s="37"/>
    </row>
  </sheetData>
  <mergeCells count="64">
    <mergeCell ref="A3:S3"/>
    <mergeCell ref="A4:S4"/>
    <mergeCell ref="I5:P5"/>
    <mergeCell ref="I6:M6"/>
    <mergeCell ref="N6:P6"/>
    <mergeCell ref="A7:B7"/>
    <mergeCell ref="C7:F7"/>
    <mergeCell ref="G7:H7"/>
    <mergeCell ref="I7:M7"/>
    <mergeCell ref="N7:P7"/>
    <mergeCell ref="A8:B8"/>
    <mergeCell ref="C8:F8"/>
    <mergeCell ref="G8:H8"/>
    <mergeCell ref="I8:M8"/>
    <mergeCell ref="N8:P8"/>
    <mergeCell ref="A9:B9"/>
    <mergeCell ref="C9:F9"/>
    <mergeCell ref="G9:H9"/>
    <mergeCell ref="I9:M9"/>
    <mergeCell ref="N9:P9"/>
    <mergeCell ref="A10:B10"/>
    <mergeCell ref="C10:F10"/>
    <mergeCell ref="G10:H10"/>
    <mergeCell ref="I10:M10"/>
    <mergeCell ref="N10:P10"/>
    <mergeCell ref="A11:H11"/>
    <mergeCell ref="I11:M11"/>
    <mergeCell ref="N11:P11"/>
    <mergeCell ref="A12:S12"/>
    <mergeCell ref="F13:G13"/>
    <mergeCell ref="R13:S13"/>
    <mergeCell ref="F14:G14"/>
    <mergeCell ref="R14:S14"/>
    <mergeCell ref="F15:G15"/>
    <mergeCell ref="R15:S15"/>
    <mergeCell ref="F16:G16"/>
    <mergeCell ref="R16:S16"/>
    <mergeCell ref="F17:G17"/>
    <mergeCell ref="R17:S17"/>
    <mergeCell ref="F18:G18"/>
    <mergeCell ref="R18:S18"/>
    <mergeCell ref="F19:G19"/>
    <mergeCell ref="R19:S19"/>
    <mergeCell ref="F20:G20"/>
    <mergeCell ref="R20:S20"/>
    <mergeCell ref="F21:G21"/>
    <mergeCell ref="R21:S21"/>
    <mergeCell ref="F22:G22"/>
    <mergeCell ref="R22:S22"/>
    <mergeCell ref="F23:G23"/>
    <mergeCell ref="R23:S23"/>
    <mergeCell ref="F24:G24"/>
    <mergeCell ref="R24:S24"/>
    <mergeCell ref="F25:G25"/>
    <mergeCell ref="R25:S25"/>
    <mergeCell ref="B27:R27"/>
    <mergeCell ref="B28:R28"/>
    <mergeCell ref="B29:R29"/>
    <mergeCell ref="A1:S2"/>
    <mergeCell ref="Q5:S6"/>
    <mergeCell ref="A5:B6"/>
    <mergeCell ref="G5:H6"/>
    <mergeCell ref="C5:F6"/>
    <mergeCell ref="Q7:S11"/>
  </mergeCells>
  <printOptions horizontalCentered="1"/>
  <pageMargins left="0.700694444444445" right="0.700694444444445" top="0.751388888888889" bottom="0.751388888888889" header="0.298611111111111" footer="0.298611111111111"/>
  <pageSetup paperSize="9" scale="64" orientation="portrait"/>
  <headerFooter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"/>
  <sheetViews>
    <sheetView workbookViewId="0">
      <selection activeCell="A1" sqref="A1"/>
    </sheetView>
  </sheetViews>
  <sheetFormatPr defaultColWidth="9" defaultRowHeight="13.5"/>
  <sheetData/>
  <pageMargins left="0.7" right="0.7" top="0.75" bottom="0.75" header="0.3" footer="0.3"/>
  <pageSetup paperSize="9" orientation="portrait"/>
  <headerFooter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"/>
  <sheetViews>
    <sheetView workbookViewId="0">
      <selection activeCell="A1" sqref="A1"/>
    </sheetView>
  </sheetViews>
  <sheetFormatPr defaultColWidth="9" defaultRowHeight="13.5"/>
  <sheetData/>
  <pageMargins left="0.7" right="0.7" top="0.75" bottom="0.75" header="0.3" footer="0.3"/>
  <pageSetup paperSize="9" orientation="portrait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HeadingPairs>
    <vt:vector size="2" baseType="variant">
      <vt:variant>
        <vt:lpstr>工作表</vt:lpstr>
      </vt:variant>
      <vt:variant>
        <vt:i4>3</vt:i4>
      </vt:variant>
    </vt:vector>
  </HeadingPairs>
  <TitlesOfParts>
    <vt:vector size="3" baseType="lpstr">
      <vt:lpstr>Sheet1</vt:lpstr>
      <vt:lpstr>Sheet2</vt:lpstr>
      <vt:lpstr>Sheet3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Administrator</dc:creator>
  <cp:lastModifiedBy>Administrator</cp:lastModifiedBy>
  <dcterms:created xsi:type="dcterms:W3CDTF">2019-11-29T00:31:00Z</dcterms:created>
  <dcterms:modified xsi:type="dcterms:W3CDTF">2021-05-27T03:41:45Z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2052-11.1.0.10314</vt:lpwstr>
  </property>
</Properties>
</file>